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ижне-черемошинский\Приложение 8\"/>
    </mc:Choice>
  </mc:AlternateContent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доходов'!$A$12:$R$29</definedName>
    <definedName name="_xlnm.Print_Titles" localSheetId="0">'Реестр источников доходов'!$8:$12</definedName>
    <definedName name="_xlnm.Print_Area" localSheetId="0">'Реестр источников доходов'!$A$1:$Q$65</definedName>
  </definedNames>
  <calcPr calcId="162913"/>
</workbook>
</file>

<file path=xl/calcChain.xml><?xml version="1.0" encoding="utf-8"?>
<calcChain xmlns="http://schemas.openxmlformats.org/spreadsheetml/2006/main">
  <c r="M40" i="4" l="1"/>
  <c r="P40" i="4" l="1"/>
  <c r="L40" i="4"/>
  <c r="N30" i="4"/>
  <c r="N26" i="4"/>
  <c r="Q40" i="4"/>
  <c r="O40" i="4"/>
  <c r="N31" i="4"/>
  <c r="N29" i="4"/>
  <c r="N25" i="4"/>
  <c r="N24" i="4"/>
  <c r="N14" i="4"/>
  <c r="B9" i="4"/>
</calcChain>
</file>

<file path=xl/sharedStrings.xml><?xml version="1.0" encoding="utf-8"?>
<sst xmlns="http://schemas.openxmlformats.org/spreadsheetml/2006/main" count="255" uniqueCount="105">
  <si>
    <t>02</t>
  </si>
  <si>
    <t>01</t>
  </si>
  <si>
    <t>03</t>
  </si>
  <si>
    <t>06</t>
  </si>
  <si>
    <t>05</t>
  </si>
  <si>
    <t>182</t>
  </si>
  <si>
    <t>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</si>
  <si>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</si>
  <si>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</si>
  <si>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</si>
  <si>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</si>
  <si>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</si>
  <si>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</si>
  <si>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</si>
  <si>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</si>
  <si>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</si>
  <si>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</si>
  <si>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</si>
  <si>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</si>
  <si>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</si>
  <si>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</si>
  <si>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</si>
  <si>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</si>
  <si>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</si>
  <si>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</si>
  <si>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</si>
  <si>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</si>
  <si>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</si>
  <si>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</si>
  <si>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</si>
  <si>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</si>
  <si>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</si>
  <si>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</si>
  <si>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</si>
  <si>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Оценка исполнения  бюджета в текущем году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</si>
  <si>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</si>
  <si>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</si>
  <si>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</si>
  <si>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</si>
  <si>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</si>
  <si>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</si>
  <si>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</si>
  <si>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</si>
  <si>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</si>
  <si>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</si>
  <si>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</si>
  <si>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49</t>
  </si>
  <si>
    <t>999</t>
  </si>
  <si>
    <t>10</t>
  </si>
  <si>
    <t>35</t>
  </si>
  <si>
    <t>118</t>
  </si>
  <si>
    <t>29</t>
  </si>
  <si>
    <t>15</t>
  </si>
  <si>
    <t>001</t>
  </si>
  <si>
    <t>16</t>
  </si>
  <si>
    <t>11</t>
  </si>
  <si>
    <t>140</t>
  </si>
  <si>
    <t>13</t>
  </si>
  <si>
    <t>130</t>
  </si>
  <si>
    <t>995</t>
  </si>
  <si>
    <t>035</t>
  </si>
  <si>
    <t>043</t>
  </si>
  <si>
    <t>033</t>
  </si>
  <si>
    <t>администрация Садовского сельсовета Краснозерского района Новосибирской области</t>
  </si>
  <si>
    <t>Прогноз доходов местного бюджета</t>
  </si>
  <si>
    <t>065</t>
  </si>
  <si>
    <t>Единый сельскохозяйственный налог</t>
  </si>
  <si>
    <t>150</t>
  </si>
  <si>
    <t>администрация Нижнечеремошинского сельсовета Краснозерского района Новосибирской области</t>
  </si>
  <si>
    <t>231</t>
  </si>
  <si>
    <t>241</t>
  </si>
  <si>
    <t>251</t>
  </si>
  <si>
    <t>261</t>
  </si>
  <si>
    <t>Доходы, поступающие в порядке возмещения расходов, понесенных в связи с эксплуатацией имущества сельских поселений</t>
  </si>
  <si>
    <t>212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</si>
  <si>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</si>
  <si>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</si>
  <si>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</si>
  <si>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07</t>
  </si>
  <si>
    <t>050</t>
  </si>
  <si>
    <t>3010</t>
  </si>
  <si>
    <t xml:space="preserve">Прочие безвозмездные поступления в бюджеты сельских поселений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</si>
  <si>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</si>
  <si>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</si>
  <si>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</si>
  <si>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</si>
  <si>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Глава Нижнечеремошинского сельсовета Краснозерского района Новосибирской области                                                                                                         Бельгибаев Е.Ш.</t>
  </si>
  <si>
    <t>216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</si>
  <si>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</si>
  <si>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19</t>
  </si>
  <si>
    <t>60</t>
  </si>
  <si>
    <t>Возврат прочих остатков субсидий,субвенций и иных межбюджетных трансфертов, имеющих целевое назначение, прошлых лет из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</si>
  <si>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</si>
  <si>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</si>
  <si>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</t>
  </si>
  <si>
    <t>04</t>
  </si>
  <si>
    <t>053</t>
  </si>
  <si>
    <t>Земельный налог (по обязательствам. Возникшим до 1 января 2006 года), мобилизуемый на территориях сельских поселений</t>
  </si>
  <si>
    <t>Инициативные платежи, зачисляемые в бюджеты сельских поселений</t>
  </si>
  <si>
    <t>на 2023 год и плановый период 2024  и 2025 годов</t>
  </si>
  <si>
    <t>19,2</t>
  </si>
  <si>
    <t>на 01 ноября 2022 года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</si>
  <si>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</si>
  <si>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2022г.</t>
  </si>
  <si>
    <t>Реестр источников доходов Нижнечеремошинского сельсовета Краснозерского района  Новосибирской области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</si>
</sst>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4" fontId="5" fillId="0" borderId="1" xfId="3" applyNumberFormat="1" applyFont="1" applyFill="1" applyBorder="1" applyAlignment="1">
      <alignment horizontal="left" wrapText="1"/>
    </xf>
    <xf numFmtId="0" fontId="1" fillId="0" borderId="1" xfId="1" applyBorder="1" applyAlignment="1">
      <alignment horizontal="left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0" fontId="12" fillId="0" borderId="1" xfId="3" applyNumberFormat="1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2" fillId="0" borderId="0" xfId="1" applyFont="1" applyAlignment="1">
      <alignment vertical="top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2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left"/>
    </xf>
    <xf numFmtId="49" fontId="5" fillId="0" borderId="1" xfId="1" applyNumberFormat="1" applyFont="1" applyBorder="1" applyAlignment="1"/>
    <xf numFmtId="49" fontId="5" fillId="0" borderId="1" xfId="1" applyNumberFormat="1" applyFont="1" applyBorder="1" applyAlignment="1">
      <alignment horizontal="right"/>
    </xf>
    <xf numFmtId="49" fontId="5" fillId="0" borderId="1" xfId="1" applyNumberFormat="1" applyFont="1" applyBorder="1"/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1" xfId="1" applyNumberFormat="1" applyBorder="1" applyAlignment="1">
      <alignment horizontal="left"/>
    </xf>
    <xf numFmtId="0" fontId="10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0" fillId="0" borderId="1" xfId="0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abSelected="1" view="pageBreakPreview" topLeftCell="A22" zoomScale="70" zoomScaleNormal="64" zoomScaleSheetLayoutView="70" workbookViewId="0">
      <selection activeCell="N20" sqref="N20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8" style="1" customWidth="1"/>
    <col min="9" max="9" width="62.85546875" style="1" customWidth="1"/>
    <col min="10" max="10" width="9.140625" style="1" customWidth="1"/>
    <col min="11" max="11" width="24.28515625" style="1" customWidth="1"/>
    <col min="12" max="12" width="14" style="1" customWidth="1"/>
    <col min="13" max="13" width="17.570312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55" t="s">
        <v>104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6"/>
      <c r="S1" s="6"/>
      <c r="T1" s="6"/>
      <c r="U1" s="6"/>
      <c r="V1" s="6"/>
      <c r="W1" s="6"/>
      <c r="X1" s="6"/>
    </row>
    <row r="2" spans="1:30" ht="19.5" customHeight="1" x14ac:dyDescent="0.2">
      <c r="A2" s="7"/>
      <c r="B2" s="7"/>
      <c r="C2" s="7"/>
      <c r="D2" s="7"/>
      <c r="E2" s="7"/>
      <c r="F2" s="7"/>
      <c r="G2" s="7"/>
      <c r="H2" s="55" t="s">
        <v>99</v>
      </c>
      <c r="I2" s="55"/>
      <c r="J2" s="55"/>
      <c r="K2" s="55"/>
      <c r="L2" s="55"/>
      <c r="M2" s="55"/>
      <c r="N2" s="7"/>
      <c r="O2" s="7"/>
      <c r="P2" s="7"/>
      <c r="Q2" s="7"/>
      <c r="R2" s="6"/>
      <c r="S2" s="6"/>
      <c r="T2" s="6"/>
      <c r="U2" s="6"/>
      <c r="V2" s="6"/>
      <c r="W2" s="6"/>
      <c r="X2" s="6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6"/>
      <c r="P3" s="56"/>
      <c r="Q3" s="56"/>
    </row>
    <row r="4" spans="1:30" s="8" customFormat="1" ht="26.25" customHeight="1" x14ac:dyDescent="0.3">
      <c r="B4" s="57" t="s">
        <v>101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s="8" customFormat="1" ht="64.5" customHeight="1" x14ac:dyDescent="0.3">
      <c r="B5" s="47" t="s">
        <v>27</v>
      </c>
      <c r="C5" s="47"/>
      <c r="D5" s="47"/>
      <c r="E5" s="47"/>
      <c r="F5" s="47"/>
      <c r="G5" s="47"/>
      <c r="H5" s="58" t="s">
        <v>68</v>
      </c>
      <c r="I5" s="58"/>
      <c r="J5" s="58"/>
      <c r="K5" s="58"/>
      <c r="L5" s="58"/>
      <c r="M5" s="58"/>
      <c r="N5" s="58"/>
      <c r="O5" s="58"/>
      <c r="P5" s="58"/>
      <c r="Q5" s="5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s="8" customFormat="1" ht="22.5" customHeight="1" x14ac:dyDescent="0.3">
      <c r="B6" s="47" t="s">
        <v>28</v>
      </c>
      <c r="C6" s="47"/>
      <c r="D6" s="47"/>
      <c r="E6" s="47"/>
      <c r="F6" s="47"/>
      <c r="G6" s="47"/>
      <c r="H6" s="48" t="s">
        <v>31</v>
      </c>
      <c r="I6" s="48"/>
      <c r="J6" s="48"/>
      <c r="K6" s="48"/>
      <c r="L6" s="48"/>
      <c r="M6" s="48"/>
      <c r="N6" s="48"/>
      <c r="O6" s="48"/>
      <c r="P6" s="48"/>
      <c r="Q6" s="4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8" customFormat="1" ht="21" customHeight="1" x14ac:dyDescent="0.3">
      <c r="B7" s="49" t="s">
        <v>29</v>
      </c>
      <c r="C7" s="49"/>
      <c r="D7" s="50" t="s">
        <v>30</v>
      </c>
      <c r="E7" s="50"/>
      <c r="F7" s="11"/>
      <c r="G7" s="12"/>
      <c r="H7" s="12"/>
      <c r="I7" s="13"/>
      <c r="J7" s="14"/>
      <c r="K7" s="12"/>
      <c r="L7" s="15"/>
      <c r="M7" s="13"/>
      <c r="N7" s="13"/>
      <c r="O7" s="13"/>
      <c r="P7" s="13"/>
      <c r="Q7" s="13"/>
      <c r="R7" s="13"/>
      <c r="S7" s="13"/>
      <c r="T7" s="13"/>
      <c r="U7" s="13"/>
      <c r="V7" s="13"/>
      <c r="W7" s="16"/>
      <c r="X7" s="16"/>
      <c r="Y7" s="13"/>
      <c r="Z7" s="13"/>
      <c r="AA7" s="13"/>
      <c r="AB7" s="13"/>
      <c r="AC7" s="13"/>
      <c r="AD7" s="13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/>
      <c r="P8" s="5"/>
      <c r="Q8" s="5"/>
    </row>
    <row r="9" spans="1:30" s="19" customFormat="1" ht="22.5" customHeight="1" x14ac:dyDescent="0.25">
      <c r="A9" s="51" t="s">
        <v>8</v>
      </c>
      <c r="B9" s="51">
        <f ca="1">+A9+B9:Q11+B9:R11+B9:Q11</f>
        <v>0</v>
      </c>
      <c r="C9" s="51"/>
      <c r="D9" s="51"/>
      <c r="E9" s="51"/>
      <c r="F9" s="51"/>
      <c r="G9" s="51"/>
      <c r="H9" s="51"/>
      <c r="I9" s="53" t="s">
        <v>16</v>
      </c>
      <c r="J9" s="53" t="s">
        <v>17</v>
      </c>
      <c r="K9" s="53"/>
      <c r="L9" s="53" t="s">
        <v>102</v>
      </c>
      <c r="M9" s="53" t="s">
        <v>103</v>
      </c>
      <c r="N9" s="53" t="s">
        <v>34</v>
      </c>
      <c r="O9" s="51" t="s">
        <v>64</v>
      </c>
      <c r="P9" s="51"/>
      <c r="Q9" s="51"/>
    </row>
    <row r="10" spans="1:30" s="19" customFormat="1" ht="21" customHeight="1" x14ac:dyDescent="0.25">
      <c r="A10" s="52"/>
      <c r="B10" s="54" t="s">
        <v>14</v>
      </c>
      <c r="C10" s="54"/>
      <c r="D10" s="54"/>
      <c r="E10" s="54"/>
      <c r="F10" s="54"/>
      <c r="G10" s="54" t="s">
        <v>15</v>
      </c>
      <c r="H10" s="54"/>
      <c r="I10" s="53"/>
      <c r="J10" s="53"/>
      <c r="K10" s="53"/>
      <c r="L10" s="53"/>
      <c r="M10" s="53"/>
      <c r="N10" s="53"/>
      <c r="O10" s="51"/>
      <c r="P10" s="51"/>
      <c r="Q10" s="51"/>
    </row>
    <row r="11" spans="1:30" s="19" customFormat="1" ht="55.15" customHeight="1" x14ac:dyDescent="0.25">
      <c r="A11" s="52"/>
      <c r="B11" s="20" t="s">
        <v>9</v>
      </c>
      <c r="C11" s="20" t="s">
        <v>10</v>
      </c>
      <c r="D11" s="20" t="s">
        <v>11</v>
      </c>
      <c r="E11" s="21" t="s">
        <v>13</v>
      </c>
      <c r="F11" s="20" t="s">
        <v>12</v>
      </c>
      <c r="G11" s="21" t="s">
        <v>26</v>
      </c>
      <c r="H11" s="21" t="s">
        <v>25</v>
      </c>
      <c r="I11" s="53"/>
      <c r="J11" s="23" t="s">
        <v>18</v>
      </c>
      <c r="K11" s="23" t="s">
        <v>19</v>
      </c>
      <c r="L11" s="53"/>
      <c r="M11" s="53"/>
      <c r="N11" s="53"/>
      <c r="O11" s="22">
        <v>2023</v>
      </c>
      <c r="P11" s="22">
        <v>2024</v>
      </c>
      <c r="Q11" s="22">
        <v>2025</v>
      </c>
    </row>
    <row r="12" spans="1:30" s="17" customFormat="1" ht="22.5" customHeight="1" x14ac:dyDescent="0.25">
      <c r="A12" s="2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</row>
    <row r="13" spans="1:30" ht="61.5" customHeight="1" x14ac:dyDescent="0.25">
      <c r="A13" s="3">
        <v>1</v>
      </c>
      <c r="B13" s="3">
        <v>1</v>
      </c>
      <c r="C13" s="4" t="s">
        <v>1</v>
      </c>
      <c r="D13" s="4" t="s">
        <v>0</v>
      </c>
      <c r="E13" s="4" t="s">
        <v>22</v>
      </c>
      <c r="F13" s="4" t="s">
        <v>1</v>
      </c>
      <c r="G13" s="4" t="s">
        <v>20</v>
      </c>
      <c r="H13" s="4" t="s">
        <v>21</v>
      </c>
      <c r="I13" s="30" t="s">
        <v>35</v>
      </c>
      <c r="J13" s="4" t="s">
        <v>5</v>
      </c>
      <c r="K13" s="34" t="s">
        <v>33</v>
      </c>
      <c r="L13" s="24">
        <v>507.6</v>
      </c>
      <c r="M13" s="25">
        <v>389.7</v>
      </c>
      <c r="N13" s="41">
        <v>507.6</v>
      </c>
      <c r="O13" s="26">
        <v>273.2</v>
      </c>
      <c r="P13" s="26">
        <v>285.8</v>
      </c>
      <c r="Q13" s="26">
        <v>295.60000000000002</v>
      </c>
    </row>
    <row r="14" spans="1:30" ht="23.25" hidden="1" customHeight="1" x14ac:dyDescent="0.25">
      <c r="A14" s="3">
        <v>3</v>
      </c>
      <c r="B14" s="3">
        <v>1</v>
      </c>
      <c r="C14" s="4" t="s">
        <v>1</v>
      </c>
      <c r="D14" s="4" t="s">
        <v>0</v>
      </c>
      <c r="E14" s="4" t="s">
        <v>23</v>
      </c>
      <c r="F14" s="4" t="s">
        <v>1</v>
      </c>
      <c r="G14" s="4" t="s">
        <v>20</v>
      </c>
      <c r="H14" s="4" t="s">
        <v>21</v>
      </c>
      <c r="I14" s="31" t="s">
        <v>36</v>
      </c>
      <c r="J14" s="4" t="s">
        <v>5</v>
      </c>
      <c r="K14" s="34" t="s">
        <v>33</v>
      </c>
      <c r="L14" s="24">
        <v>2</v>
      </c>
      <c r="M14" s="25">
        <v>0.3</v>
      </c>
      <c r="N14" s="41">
        <f t="shared" ref="N14:N25" si="0">M14/L14</f>
        <v>0.15</v>
      </c>
      <c r="O14" s="26">
        <v>2</v>
      </c>
      <c r="P14" s="26"/>
      <c r="Q14" s="26">
        <v>3</v>
      </c>
    </row>
    <row r="15" spans="1:30" ht="45" x14ac:dyDescent="0.25">
      <c r="A15" s="3">
        <v>2</v>
      </c>
      <c r="B15" s="3">
        <v>1</v>
      </c>
      <c r="C15" s="4" t="s">
        <v>1</v>
      </c>
      <c r="D15" s="4" t="s">
        <v>0</v>
      </c>
      <c r="E15" s="4" t="s">
        <v>24</v>
      </c>
      <c r="F15" s="4" t="s">
        <v>1</v>
      </c>
      <c r="G15" s="4" t="s">
        <v>20</v>
      </c>
      <c r="H15" s="4" t="s">
        <v>21</v>
      </c>
      <c r="I15" s="30" t="s">
        <v>7</v>
      </c>
      <c r="J15" s="4" t="s">
        <v>5</v>
      </c>
      <c r="K15" s="34" t="s">
        <v>33</v>
      </c>
      <c r="L15" s="24">
        <v>2</v>
      </c>
      <c r="M15" s="25">
        <v>4.5999999999999996</v>
      </c>
      <c r="N15" s="41">
        <v>2</v>
      </c>
      <c r="O15" s="26">
        <v>2</v>
      </c>
      <c r="P15" s="26">
        <v>2</v>
      </c>
      <c r="Q15" s="26">
        <v>2</v>
      </c>
    </row>
    <row r="16" spans="1:30" ht="105" customHeight="1" x14ac:dyDescent="0.25">
      <c r="A16" s="3">
        <v>3</v>
      </c>
      <c r="B16" s="3">
        <v>1</v>
      </c>
      <c r="C16" s="4" t="s">
        <v>2</v>
      </c>
      <c r="D16" s="4" t="s">
        <v>0</v>
      </c>
      <c r="E16" s="4" t="s">
        <v>69</v>
      </c>
      <c r="F16" s="4" t="s">
        <v>1</v>
      </c>
      <c r="G16" s="4" t="s">
        <v>20</v>
      </c>
      <c r="H16" s="4" t="s">
        <v>21</v>
      </c>
      <c r="I16" s="32" t="s">
        <v>82</v>
      </c>
      <c r="J16" s="4" t="s">
        <v>6</v>
      </c>
      <c r="K16" s="34" t="s">
        <v>32</v>
      </c>
      <c r="L16" s="24">
        <v>322.2</v>
      </c>
      <c r="M16" s="25">
        <v>343.8</v>
      </c>
      <c r="N16" s="41">
        <v>322.2</v>
      </c>
      <c r="O16" s="26">
        <v>389.9</v>
      </c>
      <c r="P16" s="26">
        <v>453.5</v>
      </c>
      <c r="Q16" s="26">
        <v>506.3</v>
      </c>
    </row>
    <row r="17" spans="1:17" ht="120" customHeight="1" x14ac:dyDescent="0.25">
      <c r="A17" s="3">
        <v>4</v>
      </c>
      <c r="B17" s="3">
        <v>1</v>
      </c>
      <c r="C17" s="4" t="s">
        <v>2</v>
      </c>
      <c r="D17" s="4" t="s">
        <v>0</v>
      </c>
      <c r="E17" s="4" t="s">
        <v>70</v>
      </c>
      <c r="F17" s="4" t="s">
        <v>1</v>
      </c>
      <c r="G17" s="4" t="s">
        <v>20</v>
      </c>
      <c r="H17" s="4" t="s">
        <v>21</v>
      </c>
      <c r="I17" s="32" t="s">
        <v>83</v>
      </c>
      <c r="J17" s="4" t="s">
        <v>6</v>
      </c>
      <c r="K17" s="34" t="s">
        <v>32</v>
      </c>
      <c r="L17" s="24">
        <v>5</v>
      </c>
      <c r="M17" s="25">
        <v>1.9</v>
      </c>
      <c r="N17" s="41">
        <v>5</v>
      </c>
      <c r="O17" s="26">
        <v>5</v>
      </c>
      <c r="P17" s="26">
        <v>5</v>
      </c>
      <c r="Q17" s="26">
        <v>5</v>
      </c>
    </row>
    <row r="18" spans="1:17" ht="93.75" customHeight="1" x14ac:dyDescent="0.25">
      <c r="A18" s="3">
        <v>5</v>
      </c>
      <c r="B18" s="3">
        <v>1</v>
      </c>
      <c r="C18" s="4" t="s">
        <v>2</v>
      </c>
      <c r="D18" s="4" t="s">
        <v>0</v>
      </c>
      <c r="E18" s="4" t="s">
        <v>71</v>
      </c>
      <c r="F18" s="4" t="s">
        <v>1</v>
      </c>
      <c r="G18" s="4" t="s">
        <v>20</v>
      </c>
      <c r="H18" s="4" t="s">
        <v>21</v>
      </c>
      <c r="I18" s="32" t="s">
        <v>84</v>
      </c>
      <c r="J18" s="4" t="s">
        <v>6</v>
      </c>
      <c r="K18" s="34" t="s">
        <v>32</v>
      </c>
      <c r="L18" s="24">
        <v>372</v>
      </c>
      <c r="M18" s="25">
        <v>390.7</v>
      </c>
      <c r="N18" s="41">
        <v>372</v>
      </c>
      <c r="O18" s="26">
        <v>400</v>
      </c>
      <c r="P18" s="26">
        <v>400</v>
      </c>
      <c r="Q18" s="26">
        <v>500</v>
      </c>
    </row>
    <row r="19" spans="1:17" ht="96" customHeight="1" x14ac:dyDescent="0.25">
      <c r="A19" s="3">
        <v>6</v>
      </c>
      <c r="B19" s="3">
        <v>1</v>
      </c>
      <c r="C19" s="4" t="s">
        <v>2</v>
      </c>
      <c r="D19" s="4" t="s">
        <v>0</v>
      </c>
      <c r="E19" s="4" t="s">
        <v>72</v>
      </c>
      <c r="F19" s="4" t="s">
        <v>1</v>
      </c>
      <c r="G19" s="4" t="s">
        <v>20</v>
      </c>
      <c r="H19" s="4" t="s">
        <v>21</v>
      </c>
      <c r="I19" s="32" t="s">
        <v>85</v>
      </c>
      <c r="J19" s="4" t="s">
        <v>6</v>
      </c>
      <c r="K19" s="34" t="s">
        <v>32</v>
      </c>
      <c r="L19" s="24">
        <v>3</v>
      </c>
      <c r="M19" s="25">
        <v>-39.799999999999997</v>
      </c>
      <c r="N19" s="41">
        <v>3</v>
      </c>
      <c r="O19" s="26">
        <v>3</v>
      </c>
      <c r="P19" s="26">
        <v>3</v>
      </c>
      <c r="Q19" s="26">
        <v>3</v>
      </c>
    </row>
    <row r="20" spans="1:17" ht="42" customHeight="1" x14ac:dyDescent="0.25">
      <c r="A20" s="3">
        <v>7</v>
      </c>
      <c r="B20" s="3">
        <v>1</v>
      </c>
      <c r="C20" s="4" t="s">
        <v>4</v>
      </c>
      <c r="D20" s="4" t="s">
        <v>2</v>
      </c>
      <c r="E20" s="4" t="s">
        <v>22</v>
      </c>
      <c r="F20" s="4" t="s">
        <v>1</v>
      </c>
      <c r="G20" s="4" t="s">
        <v>20</v>
      </c>
      <c r="H20" s="4" t="s">
        <v>21</v>
      </c>
      <c r="I20" s="30" t="s">
        <v>66</v>
      </c>
      <c r="J20" s="4" t="s">
        <v>5</v>
      </c>
      <c r="K20" s="34" t="s">
        <v>32</v>
      </c>
      <c r="L20" s="28">
        <v>89.4</v>
      </c>
      <c r="M20" s="25">
        <v>169.6</v>
      </c>
      <c r="N20" s="41">
        <v>89.4</v>
      </c>
      <c r="O20" s="26">
        <v>230</v>
      </c>
      <c r="P20" s="26">
        <v>237</v>
      </c>
      <c r="Q20" s="26">
        <v>244</v>
      </c>
    </row>
    <row r="21" spans="1:17" ht="60" customHeight="1" x14ac:dyDescent="0.25">
      <c r="A21" s="3">
        <v>8</v>
      </c>
      <c r="B21" s="3">
        <v>1</v>
      </c>
      <c r="C21" s="4" t="s">
        <v>3</v>
      </c>
      <c r="D21" s="4" t="s">
        <v>1</v>
      </c>
      <c r="E21" s="4" t="s">
        <v>24</v>
      </c>
      <c r="F21" s="4" t="s">
        <v>48</v>
      </c>
      <c r="G21" s="4" t="s">
        <v>20</v>
      </c>
      <c r="H21" s="4" t="s">
        <v>21</v>
      </c>
      <c r="I21" s="31" t="s">
        <v>37</v>
      </c>
      <c r="J21" s="4" t="s">
        <v>5</v>
      </c>
      <c r="K21" s="34" t="s">
        <v>33</v>
      </c>
      <c r="L21" s="28">
        <v>6.7</v>
      </c>
      <c r="M21" s="25">
        <v>7</v>
      </c>
      <c r="N21" s="41">
        <v>6.7</v>
      </c>
      <c r="O21" s="26">
        <v>14</v>
      </c>
      <c r="P21" s="26">
        <v>15.4</v>
      </c>
      <c r="Q21" s="26">
        <v>17</v>
      </c>
    </row>
    <row r="22" spans="1:17" ht="38.25" x14ac:dyDescent="0.25">
      <c r="A22" s="3">
        <v>9</v>
      </c>
      <c r="B22" s="3">
        <v>1</v>
      </c>
      <c r="C22" s="4" t="s">
        <v>3</v>
      </c>
      <c r="D22" s="4" t="s">
        <v>3</v>
      </c>
      <c r="E22" s="4" t="s">
        <v>62</v>
      </c>
      <c r="F22" s="4" t="s">
        <v>48</v>
      </c>
      <c r="G22" s="4" t="s">
        <v>20</v>
      </c>
      <c r="H22" s="4" t="s">
        <v>21</v>
      </c>
      <c r="I22" s="31" t="s">
        <v>38</v>
      </c>
      <c r="J22" s="4" t="s">
        <v>5</v>
      </c>
      <c r="K22" s="34" t="s">
        <v>33</v>
      </c>
      <c r="L22" s="28">
        <v>256.5</v>
      </c>
      <c r="M22" s="25">
        <v>262.89999999999998</v>
      </c>
      <c r="N22" s="41">
        <v>256.5</v>
      </c>
      <c r="O22" s="26">
        <v>668.4</v>
      </c>
      <c r="P22" s="26">
        <v>668.4</v>
      </c>
      <c r="Q22" s="26">
        <v>668.4</v>
      </c>
    </row>
    <row r="23" spans="1:17" ht="38.25" customHeight="1" x14ac:dyDescent="0.25">
      <c r="A23" s="3">
        <v>10</v>
      </c>
      <c r="B23" s="3">
        <v>1</v>
      </c>
      <c r="C23" s="4" t="s">
        <v>3</v>
      </c>
      <c r="D23" s="4" t="s">
        <v>3</v>
      </c>
      <c r="E23" s="4" t="s">
        <v>61</v>
      </c>
      <c r="F23" s="4" t="s">
        <v>48</v>
      </c>
      <c r="G23" s="4" t="s">
        <v>20</v>
      </c>
      <c r="H23" s="4" t="s">
        <v>21</v>
      </c>
      <c r="I23" s="31" t="s">
        <v>39</v>
      </c>
      <c r="J23" s="4" t="s">
        <v>5</v>
      </c>
      <c r="K23" s="34" t="s">
        <v>33</v>
      </c>
      <c r="L23" s="28">
        <v>150</v>
      </c>
      <c r="M23" s="25">
        <v>35.5</v>
      </c>
      <c r="N23" s="41">
        <v>150</v>
      </c>
      <c r="O23" s="26">
        <v>100</v>
      </c>
      <c r="P23" s="26">
        <v>100</v>
      </c>
      <c r="Q23" s="26">
        <v>100</v>
      </c>
    </row>
    <row r="24" spans="1:17" ht="15.75" hidden="1" customHeight="1" x14ac:dyDescent="0.25">
      <c r="A24" s="3">
        <v>11</v>
      </c>
      <c r="B24" s="3">
        <v>1</v>
      </c>
      <c r="C24" s="4" t="s">
        <v>55</v>
      </c>
      <c r="D24" s="4" t="s">
        <v>4</v>
      </c>
      <c r="E24" s="4" t="s">
        <v>60</v>
      </c>
      <c r="F24" s="4" t="s">
        <v>48</v>
      </c>
      <c r="G24" s="4" t="s">
        <v>20</v>
      </c>
      <c r="H24" s="4" t="s">
        <v>21</v>
      </c>
      <c r="I24" s="31" t="s">
        <v>40</v>
      </c>
      <c r="J24" s="4" t="s">
        <v>74</v>
      </c>
      <c r="K24" s="34" t="s">
        <v>68</v>
      </c>
      <c r="L24" s="28"/>
      <c r="M24" s="25"/>
      <c r="N24" s="41" t="e">
        <f t="shared" si="0"/>
        <v>#DIV/0!</v>
      </c>
      <c r="O24" s="26"/>
      <c r="P24" s="26"/>
      <c r="Q24" s="26"/>
    </row>
    <row r="25" spans="1:17" ht="35.25" hidden="1" customHeight="1" x14ac:dyDescent="0.25">
      <c r="A25" s="3">
        <v>14</v>
      </c>
      <c r="B25" s="3">
        <v>1</v>
      </c>
      <c r="C25" s="4" t="s">
        <v>57</v>
      </c>
      <c r="D25" s="4" t="s">
        <v>1</v>
      </c>
      <c r="E25" s="4" t="s">
        <v>59</v>
      </c>
      <c r="F25" s="4" t="s">
        <v>48</v>
      </c>
      <c r="G25" s="4" t="s">
        <v>20</v>
      </c>
      <c r="H25" s="4" t="s">
        <v>58</v>
      </c>
      <c r="I25" s="31" t="s">
        <v>41</v>
      </c>
      <c r="J25" s="4" t="s">
        <v>74</v>
      </c>
      <c r="K25" s="34" t="s">
        <v>68</v>
      </c>
      <c r="L25" s="28"/>
      <c r="M25" s="25"/>
      <c r="N25" s="41" t="e">
        <f t="shared" si="0"/>
        <v>#DIV/0!</v>
      </c>
      <c r="O25" s="26"/>
      <c r="P25" s="26"/>
      <c r="Q25" s="26"/>
    </row>
    <row r="26" spans="1:17" ht="37.5" hidden="1" customHeight="1" x14ac:dyDescent="0.25">
      <c r="A26" s="3">
        <v>12</v>
      </c>
      <c r="B26" s="3">
        <v>1</v>
      </c>
      <c r="C26" s="4" t="s">
        <v>94</v>
      </c>
      <c r="D26" s="4" t="s">
        <v>95</v>
      </c>
      <c r="E26" s="4" t="s">
        <v>96</v>
      </c>
      <c r="F26" s="4" t="s">
        <v>48</v>
      </c>
      <c r="G26" s="4" t="s">
        <v>20</v>
      </c>
      <c r="H26" s="4" t="s">
        <v>21</v>
      </c>
      <c r="I26" s="31" t="s">
        <v>97</v>
      </c>
      <c r="J26" s="4" t="s">
        <v>5</v>
      </c>
      <c r="K26" s="34" t="s">
        <v>33</v>
      </c>
      <c r="L26" s="28"/>
      <c r="M26" s="25"/>
      <c r="N26" s="41" t="e">
        <f>M26/L26</f>
        <v>#DIV/0!</v>
      </c>
      <c r="O26" s="26"/>
      <c r="P26" s="26"/>
      <c r="Q26" s="26"/>
    </row>
    <row r="27" spans="1:17" ht="49.5" customHeight="1" x14ac:dyDescent="0.25">
      <c r="A27" s="3">
        <v>13</v>
      </c>
      <c r="B27" s="3">
        <v>1</v>
      </c>
      <c r="C27" s="4" t="s">
        <v>57</v>
      </c>
      <c r="D27" s="4" t="s">
        <v>0</v>
      </c>
      <c r="E27" s="4" t="s">
        <v>65</v>
      </c>
      <c r="F27" s="4" t="s">
        <v>48</v>
      </c>
      <c r="G27" s="4" t="s">
        <v>20</v>
      </c>
      <c r="H27" s="4" t="s">
        <v>58</v>
      </c>
      <c r="I27" s="31" t="s">
        <v>73</v>
      </c>
      <c r="J27" s="4" t="s">
        <v>74</v>
      </c>
      <c r="K27" s="34" t="s">
        <v>68</v>
      </c>
      <c r="L27" s="28">
        <v>114.5</v>
      </c>
      <c r="M27" s="25">
        <v>79.099999999999994</v>
      </c>
      <c r="N27" s="41">
        <v>114.5</v>
      </c>
      <c r="O27" s="26">
        <v>124.9</v>
      </c>
      <c r="P27" s="26">
        <v>124.9</v>
      </c>
      <c r="Q27" s="26">
        <v>124.9</v>
      </c>
    </row>
    <row r="28" spans="1:17" ht="2.25" hidden="1" customHeight="1" x14ac:dyDescent="0.25">
      <c r="A28" s="3"/>
      <c r="B28" s="3"/>
      <c r="C28" s="4"/>
      <c r="D28" s="4"/>
      <c r="E28" s="4"/>
      <c r="F28" s="4"/>
      <c r="G28" s="4"/>
      <c r="H28" s="4"/>
      <c r="I28" s="31"/>
      <c r="J28" s="4"/>
      <c r="K28" s="34"/>
      <c r="L28" s="28"/>
      <c r="M28" s="25"/>
      <c r="N28" s="41"/>
      <c r="O28" s="26"/>
      <c r="P28" s="26"/>
      <c r="Q28" s="26"/>
    </row>
    <row r="29" spans="1:17" ht="24.75" hidden="1" customHeight="1" x14ac:dyDescent="0.25">
      <c r="A29" s="3">
        <v>14</v>
      </c>
      <c r="B29" s="3">
        <v>1</v>
      </c>
      <c r="C29" s="4" t="s">
        <v>54</v>
      </c>
      <c r="D29" s="4" t="s">
        <v>0</v>
      </c>
      <c r="E29" s="4" t="s">
        <v>23</v>
      </c>
      <c r="F29" s="4" t="s">
        <v>0</v>
      </c>
      <c r="G29" s="4" t="s">
        <v>20</v>
      </c>
      <c r="H29" s="4" t="s">
        <v>56</v>
      </c>
      <c r="I29" s="31" t="s">
        <v>93</v>
      </c>
      <c r="J29" s="4" t="s">
        <v>74</v>
      </c>
      <c r="K29" s="34" t="s">
        <v>68</v>
      </c>
      <c r="L29" s="28"/>
      <c r="M29" s="25"/>
      <c r="N29" s="41" t="e">
        <f>M29/L29</f>
        <v>#DIV/0!</v>
      </c>
      <c r="O29" s="26">
        <v>0</v>
      </c>
      <c r="P29" s="26">
        <v>0</v>
      </c>
      <c r="Q29" s="26">
        <v>0</v>
      </c>
    </row>
    <row r="30" spans="1:17" ht="54.75" hidden="1" customHeight="1" x14ac:dyDescent="0.25">
      <c r="A30" s="36">
        <v>15</v>
      </c>
      <c r="B30" s="39">
        <v>1</v>
      </c>
      <c r="C30" s="38">
        <v>17</v>
      </c>
      <c r="D30" s="38">
        <v>15</v>
      </c>
      <c r="E30" s="38">
        <v>30</v>
      </c>
      <c r="F30" s="38">
        <v>10</v>
      </c>
      <c r="G30" s="38">
        <v>0</v>
      </c>
      <c r="H30" s="38">
        <v>140</v>
      </c>
      <c r="I30" s="31" t="s">
        <v>98</v>
      </c>
      <c r="J30" s="40">
        <v>212</v>
      </c>
      <c r="K30" s="34" t="s">
        <v>63</v>
      </c>
      <c r="L30" s="28">
        <v>19.2</v>
      </c>
      <c r="M30" s="37" t="s">
        <v>100</v>
      </c>
      <c r="N30" s="42">
        <f>M30/L30</f>
        <v>1</v>
      </c>
      <c r="O30" s="29"/>
      <c r="P30" s="29"/>
      <c r="Q30" s="29"/>
    </row>
    <row r="31" spans="1:17" ht="24" hidden="1" customHeight="1" x14ac:dyDescent="0.25">
      <c r="A31" s="3">
        <v>16</v>
      </c>
      <c r="B31" s="3">
        <v>2</v>
      </c>
      <c r="C31" s="4" t="s">
        <v>0</v>
      </c>
      <c r="D31" s="4" t="s">
        <v>52</v>
      </c>
      <c r="E31" s="4" t="s">
        <v>53</v>
      </c>
      <c r="F31" s="4" t="s">
        <v>48</v>
      </c>
      <c r="G31" s="4" t="s">
        <v>20</v>
      </c>
      <c r="H31" s="4" t="s">
        <v>67</v>
      </c>
      <c r="I31" s="31" t="s">
        <v>42</v>
      </c>
      <c r="J31" s="4" t="s">
        <v>74</v>
      </c>
      <c r="K31" s="34" t="s">
        <v>68</v>
      </c>
      <c r="L31" s="28"/>
      <c r="M31" s="25"/>
      <c r="N31" s="41" t="e">
        <f>M29/L29</f>
        <v>#DIV/0!</v>
      </c>
      <c r="O31" s="26">
        <v>0</v>
      </c>
      <c r="P31" s="26">
        <v>0</v>
      </c>
      <c r="Q31" s="26">
        <v>0</v>
      </c>
    </row>
    <row r="32" spans="1:17" ht="69" customHeight="1" x14ac:dyDescent="0.25">
      <c r="A32" s="3">
        <v>17</v>
      </c>
      <c r="B32" s="3">
        <v>2</v>
      </c>
      <c r="C32" s="4" t="s">
        <v>0</v>
      </c>
      <c r="D32" s="4" t="s">
        <v>54</v>
      </c>
      <c r="E32" s="4" t="s">
        <v>53</v>
      </c>
      <c r="F32" s="4" t="s">
        <v>48</v>
      </c>
      <c r="G32" s="4" t="s">
        <v>20</v>
      </c>
      <c r="H32" s="4" t="s">
        <v>67</v>
      </c>
      <c r="I32" s="31" t="s">
        <v>92</v>
      </c>
      <c r="J32" s="4" t="s">
        <v>74</v>
      </c>
      <c r="K32" s="34" t="s">
        <v>68</v>
      </c>
      <c r="L32" s="28">
        <v>5795.9</v>
      </c>
      <c r="M32" s="25">
        <v>4829.3</v>
      </c>
      <c r="N32" s="41">
        <v>5795.9</v>
      </c>
      <c r="O32" s="26">
        <v>5525.1</v>
      </c>
      <c r="P32" s="26">
        <v>3052.4</v>
      </c>
      <c r="Q32" s="26">
        <v>2895</v>
      </c>
    </row>
    <row r="33" spans="1:17" ht="2.25" customHeight="1" x14ac:dyDescent="0.25">
      <c r="A33" s="3">
        <v>18</v>
      </c>
      <c r="B33" s="3">
        <v>2</v>
      </c>
      <c r="C33" s="4" t="s">
        <v>0</v>
      </c>
      <c r="D33" s="4"/>
      <c r="E33" s="4" t="s">
        <v>87</v>
      </c>
      <c r="F33" s="4" t="s">
        <v>48</v>
      </c>
      <c r="G33" s="4" t="s">
        <v>20</v>
      </c>
      <c r="H33" s="4" t="s">
        <v>67</v>
      </c>
      <c r="I33" s="31" t="s">
        <v>88</v>
      </c>
      <c r="J33" s="4" t="s">
        <v>74</v>
      </c>
      <c r="K33" s="34" t="s">
        <v>68</v>
      </c>
      <c r="L33" s="28"/>
      <c r="M33" s="25"/>
      <c r="N33" s="41">
        <v>0</v>
      </c>
      <c r="O33" s="26">
        <v>0</v>
      </c>
      <c r="P33" s="26">
        <v>0</v>
      </c>
      <c r="Q33" s="26">
        <v>0</v>
      </c>
    </row>
    <row r="34" spans="1:17" ht="67.5" customHeight="1" x14ac:dyDescent="0.25">
      <c r="A34" s="3">
        <v>19</v>
      </c>
      <c r="B34" s="3">
        <v>2</v>
      </c>
      <c r="C34" s="4" t="s">
        <v>0</v>
      </c>
      <c r="D34" s="4" t="s">
        <v>51</v>
      </c>
      <c r="E34" s="4" t="s">
        <v>47</v>
      </c>
      <c r="F34" s="4" t="s">
        <v>48</v>
      </c>
      <c r="G34" s="4" t="s">
        <v>20</v>
      </c>
      <c r="H34" s="4" t="s">
        <v>67</v>
      </c>
      <c r="I34" s="31" t="s">
        <v>43</v>
      </c>
      <c r="J34" s="4" t="s">
        <v>74</v>
      </c>
      <c r="K34" s="34" t="s">
        <v>68</v>
      </c>
      <c r="L34" s="28">
        <v>392.3</v>
      </c>
      <c r="M34" s="25">
        <v>392.3</v>
      </c>
      <c r="N34" s="41">
        <v>392.3</v>
      </c>
      <c r="O34" s="26">
        <v>0</v>
      </c>
      <c r="P34" s="26">
        <v>0</v>
      </c>
      <c r="Q34" s="26">
        <v>0</v>
      </c>
    </row>
    <row r="35" spans="1:17" ht="63.75" customHeight="1" x14ac:dyDescent="0.25">
      <c r="A35" s="3">
        <v>20</v>
      </c>
      <c r="B35" s="3">
        <v>2</v>
      </c>
      <c r="C35" s="4" t="s">
        <v>0</v>
      </c>
      <c r="D35" s="4" t="s">
        <v>75</v>
      </c>
      <c r="E35" s="4" t="s">
        <v>76</v>
      </c>
      <c r="F35" s="4" t="s">
        <v>48</v>
      </c>
      <c r="G35" s="4" t="s">
        <v>20</v>
      </c>
      <c r="H35" s="4" t="s">
        <v>67</v>
      </c>
      <c r="I35" s="31" t="s">
        <v>77</v>
      </c>
      <c r="J35" s="4" t="s">
        <v>74</v>
      </c>
      <c r="K35" s="34" t="s">
        <v>68</v>
      </c>
      <c r="L35" s="28">
        <v>0.1</v>
      </c>
      <c r="M35" s="25">
        <v>0.1</v>
      </c>
      <c r="N35" s="41">
        <v>0.1</v>
      </c>
      <c r="O35" s="26">
        <v>0.1</v>
      </c>
      <c r="P35" s="26">
        <v>0.1</v>
      </c>
      <c r="Q35" s="26">
        <v>0.1</v>
      </c>
    </row>
    <row r="36" spans="1:17" ht="65.25" customHeight="1" x14ac:dyDescent="0.25">
      <c r="A36" s="3">
        <v>21</v>
      </c>
      <c r="B36" s="3">
        <v>2</v>
      </c>
      <c r="C36" s="4" t="s">
        <v>0</v>
      </c>
      <c r="D36" s="4" t="s">
        <v>49</v>
      </c>
      <c r="E36" s="4" t="s">
        <v>50</v>
      </c>
      <c r="F36" s="4" t="s">
        <v>48</v>
      </c>
      <c r="G36" s="4" t="s">
        <v>20</v>
      </c>
      <c r="H36" s="4" t="s">
        <v>67</v>
      </c>
      <c r="I36" s="31" t="s">
        <v>44</v>
      </c>
      <c r="J36" s="4" t="s">
        <v>74</v>
      </c>
      <c r="K36" s="34" t="s">
        <v>68</v>
      </c>
      <c r="L36" s="28">
        <v>121.2</v>
      </c>
      <c r="M36" s="25">
        <v>121.2</v>
      </c>
      <c r="N36" s="41">
        <v>121.2</v>
      </c>
      <c r="O36" s="26">
        <v>138.4</v>
      </c>
      <c r="P36" s="35">
        <v>144.80000000000001</v>
      </c>
      <c r="Q36" s="35">
        <v>150.4</v>
      </c>
    </row>
    <row r="37" spans="1:17" ht="63" customHeight="1" x14ac:dyDescent="0.25">
      <c r="A37" s="3">
        <v>22</v>
      </c>
      <c r="B37" s="3">
        <v>2</v>
      </c>
      <c r="C37" s="4" t="s">
        <v>0</v>
      </c>
      <c r="D37" s="4" t="s">
        <v>46</v>
      </c>
      <c r="E37" s="4" t="s">
        <v>47</v>
      </c>
      <c r="F37" s="4" t="s">
        <v>48</v>
      </c>
      <c r="G37" s="4" t="s">
        <v>20</v>
      </c>
      <c r="H37" s="4" t="s">
        <v>67</v>
      </c>
      <c r="I37" s="31" t="s">
        <v>45</v>
      </c>
      <c r="J37" s="4" t="s">
        <v>74</v>
      </c>
      <c r="K37" s="34" t="s">
        <v>68</v>
      </c>
      <c r="L37" s="28">
        <v>13315.5</v>
      </c>
      <c r="M37" s="25">
        <v>4623.6000000000004</v>
      </c>
      <c r="N37" s="41">
        <v>13315.5</v>
      </c>
      <c r="O37" s="26">
        <v>2911.7</v>
      </c>
      <c r="P37" s="26">
        <v>0</v>
      </c>
      <c r="Q37" s="26">
        <v>0</v>
      </c>
    </row>
    <row r="38" spans="1:17" ht="0.75" customHeight="1" x14ac:dyDescent="0.25">
      <c r="A38" s="3">
        <v>23</v>
      </c>
      <c r="B38" s="3">
        <v>2</v>
      </c>
      <c r="C38" s="4" t="s">
        <v>0</v>
      </c>
      <c r="D38" s="4" t="s">
        <v>78</v>
      </c>
      <c r="E38" s="4" t="s">
        <v>79</v>
      </c>
      <c r="F38" s="4" t="s">
        <v>80</v>
      </c>
      <c r="G38" s="4" t="s">
        <v>20</v>
      </c>
      <c r="H38" s="4" t="s">
        <v>67</v>
      </c>
      <c r="I38" s="31" t="s">
        <v>81</v>
      </c>
      <c r="J38" s="4" t="s">
        <v>74</v>
      </c>
      <c r="K38" s="34" t="s">
        <v>68</v>
      </c>
      <c r="L38" s="28"/>
      <c r="M38" s="25"/>
      <c r="N38" s="41"/>
      <c r="O38" s="26"/>
      <c r="P38" s="26"/>
      <c r="Q38" s="26"/>
    </row>
    <row r="39" spans="1:17" ht="63" hidden="1" customHeight="1" x14ac:dyDescent="0.25">
      <c r="A39" s="3">
        <v>24</v>
      </c>
      <c r="B39" s="3">
        <v>2</v>
      </c>
      <c r="C39" s="4" t="s">
        <v>89</v>
      </c>
      <c r="D39" s="4" t="s">
        <v>90</v>
      </c>
      <c r="E39" s="4" t="s">
        <v>22</v>
      </c>
      <c r="F39" s="4" t="s">
        <v>48</v>
      </c>
      <c r="G39" s="4" t="s">
        <v>20</v>
      </c>
      <c r="H39" s="4" t="s">
        <v>67</v>
      </c>
      <c r="I39" s="31" t="s">
        <v>91</v>
      </c>
      <c r="J39" s="4" t="s">
        <v>74</v>
      </c>
      <c r="K39" s="34" t="s">
        <v>68</v>
      </c>
      <c r="L39" s="28"/>
      <c r="M39" s="25"/>
      <c r="N39" s="41"/>
      <c r="O39" s="26"/>
      <c r="P39" s="26"/>
      <c r="Q39" s="26"/>
    </row>
    <row r="40" spans="1:17" ht="30.75" customHeight="1" x14ac:dyDescent="0.25">
      <c r="A40" s="45"/>
      <c r="B40" s="46"/>
      <c r="C40" s="46"/>
      <c r="D40" s="46"/>
      <c r="E40" s="46"/>
      <c r="F40" s="46"/>
      <c r="G40" s="46"/>
      <c r="H40" s="46"/>
      <c r="I40" s="31"/>
      <c r="J40" s="4"/>
      <c r="K40" s="34"/>
      <c r="L40" s="28">
        <f>L13+L15+L16+L17+L18+L19+L20+L21+L22+L23+L24+L25+L27+L29+L31+L34+L35+L37+L38+L36+L33+L30+L32</f>
        <v>21473.1</v>
      </c>
      <c r="M40" s="28">
        <f>M13+M15+M16+M17+M18+M19+M20+M21+M22+M23+M24+M25+M27+M29+M31+M34+M35+M37+M38+M36+M33+M39+M26+M30+M32</f>
        <v>11630.7</v>
      </c>
      <c r="N40" s="41">
        <v>21473.1</v>
      </c>
      <c r="O40" s="35">
        <f>O13+O15+O16+O17+O18+O19+O20+O21+O22+O23+O24+O25+O27+O29+O31+O34+O35+O36+O37+O38+O32</f>
        <v>10785.7</v>
      </c>
      <c r="P40" s="35">
        <f>P13+P15+P16+P17+P18+P19+P20+P21+P22+P23+P24+P25+P27+P29+P31+P34+P35+P36+P37+P38+P32</f>
        <v>5492.3</v>
      </c>
      <c r="Q40" s="35">
        <f>Q13+Q15+Q16+Q17+Q18+Q19+Q20+Q21+Q22+Q23+Q24+Q25+Q27+Q29+Q31+Q34+Q34+Q35+Q36+Q37+Q38+Q32</f>
        <v>5511.7000000000007</v>
      </c>
    </row>
    <row r="41" spans="1:17" ht="15" x14ac:dyDescent="0.2">
      <c r="I41" s="33"/>
    </row>
    <row r="42" spans="1:17" ht="15" x14ac:dyDescent="0.2">
      <c r="I42" s="33"/>
    </row>
    <row r="43" spans="1:17" x14ac:dyDescent="0.2">
      <c r="A43" s="43" t="s">
        <v>86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7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</row>
    <row r="45" spans="1:17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9" ht="5.25" customHeight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</sheetData>
  <mergeCells count="22">
    <mergeCell ref="A1:Q1"/>
    <mergeCell ref="H2:M2"/>
    <mergeCell ref="O3:Q3"/>
    <mergeCell ref="B4:Q4"/>
    <mergeCell ref="B5:G5"/>
    <mergeCell ref="H5:Q5"/>
    <mergeCell ref="A43:P45"/>
    <mergeCell ref="A40:H40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Бухгалтер</cp:lastModifiedBy>
  <cp:lastPrinted>2022-12-21T07:30:59Z</cp:lastPrinted>
  <dcterms:created xsi:type="dcterms:W3CDTF">2017-09-19T07:36:25Z</dcterms:created>
  <dcterms:modified xsi:type="dcterms:W3CDTF">2022-12-21T07:31:01Z</dcterms:modified>
</cp:coreProperties>
</file>